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3. Maart\13 Postverzending\Projectdossier\02 Nota van Inlichtingen\2e NvI\"/>
    </mc:Choice>
  </mc:AlternateContent>
  <xr:revisionPtr revIDLastSave="0" documentId="13_ncr:1_{9E9CD1D3-501B-47A7-835C-2EF1B745773F}" xr6:coauthVersionLast="44" xr6:coauthVersionMax="44" xr10:uidLastSave="{00000000-0000-0000-0000-000000000000}"/>
  <bookViews>
    <workbookView xWindow="-120" yWindow="-120" windowWidth="29040" windowHeight="15840" xr2:uid="{C95619FD-6FFD-4FD8-A783-44EC1EBCF59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4" i="1" l="1"/>
  <c r="F43" i="1"/>
  <c r="F45" i="1" s="1"/>
  <c r="G39" i="1"/>
  <c r="I39" i="1" s="1"/>
  <c r="G38" i="1"/>
  <c r="I38" i="1" s="1"/>
  <c r="I40" i="1" s="1"/>
  <c r="I31" i="1"/>
  <c r="I32" i="1"/>
  <c r="I33" i="1"/>
  <c r="I34" i="1"/>
  <c r="G31" i="1"/>
  <c r="G32" i="1"/>
  <c r="G33" i="1"/>
  <c r="G34" i="1"/>
  <c r="G30" i="1"/>
  <c r="I30" i="1" s="1"/>
  <c r="G27" i="1"/>
  <c r="I27" i="1" s="1"/>
  <c r="I28" i="1" s="1"/>
  <c r="I17" i="1"/>
  <c r="G16" i="1"/>
  <c r="I16" i="1" s="1"/>
  <c r="G17" i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15" i="1"/>
  <c r="I15" i="1" s="1"/>
  <c r="I35" i="1" l="1"/>
  <c r="I25" i="1"/>
  <c r="G3" i="1"/>
  <c r="H4" i="1"/>
  <c r="H5" i="1"/>
  <c r="H6" i="1"/>
  <c r="H7" i="1"/>
  <c r="H8" i="1"/>
  <c r="H9" i="1"/>
  <c r="H10" i="1"/>
  <c r="H11" i="1"/>
  <c r="H12" i="1"/>
  <c r="H3" i="1"/>
  <c r="G4" i="1"/>
  <c r="I4" i="1" s="1"/>
  <c r="G5" i="1"/>
  <c r="I5" i="1" s="1"/>
  <c r="G6" i="1"/>
  <c r="I6" i="1" s="1"/>
  <c r="G7" i="1"/>
  <c r="G8" i="1"/>
  <c r="G9" i="1"/>
  <c r="I9" i="1" s="1"/>
  <c r="G10" i="1"/>
  <c r="I10" i="1" s="1"/>
  <c r="G11" i="1"/>
  <c r="I11" i="1" s="1"/>
  <c r="G12" i="1"/>
  <c r="I12" i="1" s="1"/>
  <c r="I8" i="1" l="1"/>
  <c r="I7" i="1"/>
  <c r="I3" i="1"/>
  <c r="I13" i="1" l="1"/>
  <c r="I36" i="1" s="1"/>
  <c r="F47" i="1" s="1"/>
</calcChain>
</file>

<file path=xl/sharedStrings.xml><?xml version="1.0" encoding="utf-8"?>
<sst xmlns="http://schemas.openxmlformats.org/spreadsheetml/2006/main" count="122" uniqueCount="50">
  <si>
    <t>Productsoort</t>
  </si>
  <si>
    <t>Gewicht (gram)</t>
  </si>
  <si>
    <t>Geschatte hoeveelheden</t>
  </si>
  <si>
    <t>Prijs per stuk*</t>
  </si>
  <si>
    <t>Geschatte hoeveelheden aangetekend</t>
  </si>
  <si>
    <t>Prijs per stuk aangetekend*</t>
  </si>
  <si>
    <t>Totaalprijs brievenbuspost</t>
  </si>
  <si>
    <t>Totaalprijs aangetekend</t>
  </si>
  <si>
    <t>Prijs totaal</t>
  </si>
  <si>
    <t>Bezorgtermijn 24 uur</t>
  </si>
  <si>
    <t>Brievenbuspost binnen Nederland</t>
  </si>
  <si>
    <t>0 - 20</t>
  </si>
  <si>
    <t>20 - 30</t>
  </si>
  <si>
    <t>30 - 40</t>
  </si>
  <si>
    <t>40 - 50</t>
  </si>
  <si>
    <t>50 - 100</t>
  </si>
  <si>
    <t>100 - 200</t>
  </si>
  <si>
    <t>200 - 350</t>
  </si>
  <si>
    <t>350 - 500</t>
  </si>
  <si>
    <t>500 - 1000</t>
  </si>
  <si>
    <t>1000 - 2000</t>
  </si>
  <si>
    <t>Totaal brievenbuspost binnen Nederland met een bezorgtermijn van 24 uur</t>
  </si>
  <si>
    <t>Bezorgtermijn 72 uur</t>
  </si>
  <si>
    <t>Totaal brievenbuspost binnen Nederland met een bezorgtermijn van 72 uur</t>
  </si>
  <si>
    <t>Partijenpost</t>
  </si>
  <si>
    <t>Partijenpost 72-uurs in Nederland (binnen en buiten de gemeente Almere) &gt;250 stuks</t>
  </si>
  <si>
    <t>Totaal partijenpost</t>
  </si>
  <si>
    <t>Buitenland</t>
  </si>
  <si>
    <t>Brievenbuspost buitenland</t>
  </si>
  <si>
    <t xml:space="preserve">0 - 20 </t>
  </si>
  <si>
    <t>Totaal buitenland</t>
  </si>
  <si>
    <t>Pakketten</t>
  </si>
  <si>
    <t>Pakketten Nederland</t>
  </si>
  <si>
    <t xml:space="preserve">Pakkenten Buitenland </t>
  </si>
  <si>
    <t>Fictieve jaarprijs reguliere poststukken</t>
  </si>
  <si>
    <t>Fictieve jaarprijs pakketten (binnen- en buitenland)</t>
  </si>
  <si>
    <t xml:space="preserve">Overige kosten </t>
  </si>
  <si>
    <t>Weging</t>
  </si>
  <si>
    <t>Haalservice</t>
  </si>
  <si>
    <t>Brengservice</t>
  </si>
  <si>
    <t>n.v.t.</t>
  </si>
  <si>
    <t>jaar</t>
  </si>
  <si>
    <t xml:space="preserve">Fictieve jaarprijs overige kosten </t>
  </si>
  <si>
    <t>21 - 50</t>
  </si>
  <si>
    <t>51 - 100</t>
  </si>
  <si>
    <t>101 - 250</t>
  </si>
  <si>
    <t>251 - 2000</t>
  </si>
  <si>
    <t xml:space="preserve">Fictieve jaarprijs totaal (inschrijfprijs) </t>
  </si>
  <si>
    <t>0-10 kg</t>
  </si>
  <si>
    <t>0-2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</si>
</sst>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0_ ;_ [$€-413]\ * \-#,##0.000_ ;_ [$€-413]\ * &quot;-&quot;?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5" xfId="0" applyBorder="1"/>
    <xf numFmtId="164" fontId="0" fillId="4" borderId="9" xfId="0" applyNumberFormat="1" applyFill="1" applyBorder="1"/>
    <xf numFmtId="0" fontId="0" fillId="0" borderId="5" xfId="0" applyBorder="1" applyAlignment="1">
      <alignment vertical="top" wrapText="1"/>
    </xf>
    <xf numFmtId="164" fontId="2" fillId="4" borderId="9" xfId="0" applyNumberFormat="1" applyFont="1" applyFill="1" applyBorder="1" applyAlignment="1">
      <alignment horizontal="right"/>
    </xf>
    <xf numFmtId="164" fontId="2" fillId="5" borderId="12" xfId="0" applyNumberFormat="1" applyFont="1" applyFill="1" applyBorder="1" applyAlignment="1">
      <alignment horizontal="right"/>
    </xf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0" fillId="5" borderId="12" xfId="0" applyNumberFormat="1" applyFill="1" applyBorder="1"/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164" fontId="0" fillId="4" borderId="6" xfId="0" applyNumberFormat="1" applyFill="1" applyBorder="1"/>
    <xf numFmtId="164" fontId="1" fillId="6" borderId="12" xfId="0" applyNumberFormat="1" applyFont="1" applyFill="1" applyBorder="1" applyAlignment="1">
      <alignment horizontal="right"/>
    </xf>
    <xf numFmtId="0" fontId="2" fillId="7" borderId="0" xfId="0" applyFont="1" applyFill="1" applyBorder="1" applyAlignment="1"/>
    <xf numFmtId="0" fontId="0" fillId="7" borderId="0" xfId="0" applyFill="1" applyBorder="1" applyAlignment="1">
      <alignment horizontal="center"/>
    </xf>
    <xf numFmtId="164" fontId="0" fillId="5" borderId="19" xfId="0" applyNumberFormat="1" applyFill="1" applyBorder="1"/>
    <xf numFmtId="164" fontId="0" fillId="8" borderId="1" xfId="0" applyNumberFormat="1" applyFill="1" applyBorder="1" applyProtection="1">
      <protection locked="0"/>
    </xf>
    <xf numFmtId="164" fontId="0" fillId="8" borderId="8" xfId="0" applyNumberFormat="1" applyFill="1" applyBorder="1" applyProtection="1">
      <protection locked="0"/>
    </xf>
    <xf numFmtId="0" fontId="2" fillId="5" borderId="10" xfId="0" applyFont="1" applyFill="1" applyBorder="1" applyAlignment="1">
      <alignment horizontal="right"/>
    </xf>
    <xf numFmtId="0" fontId="2" fillId="5" borderId="11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right"/>
    </xf>
    <xf numFmtId="0" fontId="2" fillId="4" borderId="8" xfId="0" applyFont="1" applyFill="1" applyBorder="1" applyAlignment="1">
      <alignment horizontal="right"/>
    </xf>
    <xf numFmtId="0" fontId="2" fillId="5" borderId="12" xfId="0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1304925</xdr:colOff>
      <xdr:row>49</xdr:row>
      <xdr:rowOff>85725</xdr:rowOff>
    </xdr:from>
    <xdr:to>
      <xdr:col>7</xdr:col>
      <xdr:colOff>552450</xdr:colOff>
      <xdr:row>55</xdr:row>
      <xdr:rowOff>133350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49E9012A-3998-4DA8-B023-994F694AB6D9}"/>
            </a:ext>
          </a:extLst>
        </xdr:cNvPr>
        <xdr:cNvSpPr txBox="1"/>
      </xdr:nvSpPr>
      <xdr:spPr>
        <a:xfrm>
          <a:off x="1304925" y="10182225"/>
          <a:ext cx="8248650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*</a:t>
          </a:r>
          <a:r>
            <a:rPr lang="nl-NL" sz="1100" baseline="0"/>
            <a:t>Alle tarieven zijn vermeld in Euro's (tot op drie decimalen achter de komma) en exclusief BTW. </a:t>
          </a:r>
        </a:p>
        <a:p>
          <a:endParaRPr lang="nl-NL" sz="1100" baseline="0"/>
        </a:p>
        <a:p>
          <a:r>
            <a:rPr lang="nl-NL" sz="1100" baseline="0"/>
            <a:t>De genoemde aantallen zijn geschatte hoeveelheden per jaar, aan de genoemde aantallen kunnen geen recht worden ontleend. </a:t>
          </a:r>
        </a:p>
        <a:p>
          <a:r>
            <a:rPr lang="nl-NL" sz="1100" baseline="0"/>
            <a:t>Eenheidsprijzen van zwaardere gewichtsklassen mogen niet lager zijn dan de eenheidsprijzen van lichtere gewichtsklassen in dezelfde rubriek. </a:t>
          </a:r>
        </a:p>
        <a:p>
          <a:r>
            <a:rPr lang="nl-NL" sz="1100" baseline="0"/>
            <a:t>In de dagelijkse aanbieding van post worden zowel vele enveloppen van hetzelfde gewicht en formaat, als ook gemengd aangeboden. </a:t>
          </a:r>
        </a:p>
        <a:p>
          <a:r>
            <a:rPr lang="nl-NL" sz="1100" baseline="0"/>
            <a:t>De gemeente kan de partijenpost niet sorteren in binnen/buiten de gemeente.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7C5F2-1392-432C-B160-270E42423D6D}">
  <dimension ref="A1:I47"/>
  <sheetViews>
    <sheetView tabSelected="1" topLeftCell="A13" workbookViewId="0">
      <selection activeCell="D44" sqref="D44"/>
    </sheetView>
  </sheetViews>
  <sheetFormatPr defaultRowHeight="15" x14ac:dyDescent="0.25"/>
  <cols>
    <col min="1" max="1" width="40.7109375" customWidth="1"/>
    <col min="2" max="9" width="15.7109375" customWidth="1"/>
  </cols>
  <sheetData>
    <row r="1" spans="1:9" ht="45.75" thickBot="1" x14ac:dyDescent="0.3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7" t="s">
        <v>8</v>
      </c>
    </row>
    <row r="2" spans="1:9" x14ac:dyDescent="0.25">
      <c r="A2" s="35" t="s">
        <v>9</v>
      </c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2" t="s">
        <v>10</v>
      </c>
      <c r="B3" s="1" t="s">
        <v>11</v>
      </c>
      <c r="C3" s="1">
        <v>50000</v>
      </c>
      <c r="D3" s="23"/>
      <c r="E3" s="1">
        <v>1000</v>
      </c>
      <c r="F3" s="23"/>
      <c r="G3" s="2">
        <f>C3*D3</f>
        <v>0</v>
      </c>
      <c r="H3" s="2">
        <f>E3*F3</f>
        <v>0</v>
      </c>
      <c r="I3" s="18">
        <f>SUM(G3,H3)</f>
        <v>0</v>
      </c>
    </row>
    <row r="4" spans="1:9" x14ac:dyDescent="0.25">
      <c r="A4" s="33"/>
      <c r="B4" s="1" t="s">
        <v>12</v>
      </c>
      <c r="C4" s="1">
        <v>45000</v>
      </c>
      <c r="D4" s="23"/>
      <c r="E4" s="1">
        <v>900</v>
      </c>
      <c r="F4" s="23"/>
      <c r="G4" s="2">
        <f t="shared" ref="G4:G12" si="0">C4*D4</f>
        <v>0</v>
      </c>
      <c r="H4" s="2">
        <f t="shared" ref="H4:H12" si="1">E4*F4</f>
        <v>0</v>
      </c>
      <c r="I4" s="18">
        <f t="shared" ref="I4:I12" si="2">SUM(G4,H4)</f>
        <v>0</v>
      </c>
    </row>
    <row r="5" spans="1:9" x14ac:dyDescent="0.25">
      <c r="A5" s="33"/>
      <c r="B5" s="1" t="s">
        <v>13</v>
      </c>
      <c r="C5" s="1">
        <v>8000</v>
      </c>
      <c r="D5" s="23"/>
      <c r="E5" s="1">
        <v>150</v>
      </c>
      <c r="F5" s="23"/>
      <c r="G5" s="2">
        <f t="shared" si="0"/>
        <v>0</v>
      </c>
      <c r="H5" s="2">
        <f t="shared" si="1"/>
        <v>0</v>
      </c>
      <c r="I5" s="18">
        <f t="shared" si="2"/>
        <v>0</v>
      </c>
    </row>
    <row r="6" spans="1:9" x14ac:dyDescent="0.25">
      <c r="A6" s="33"/>
      <c r="B6" s="1" t="s">
        <v>14</v>
      </c>
      <c r="C6" s="1">
        <v>1000</v>
      </c>
      <c r="D6" s="23"/>
      <c r="E6" s="1">
        <v>20</v>
      </c>
      <c r="F6" s="23"/>
      <c r="G6" s="2">
        <f t="shared" si="0"/>
        <v>0</v>
      </c>
      <c r="H6" s="2">
        <f t="shared" si="1"/>
        <v>0</v>
      </c>
      <c r="I6" s="18">
        <f t="shared" si="2"/>
        <v>0</v>
      </c>
    </row>
    <row r="7" spans="1:9" x14ac:dyDescent="0.25">
      <c r="A7" s="33"/>
      <c r="B7" s="1" t="s">
        <v>15</v>
      </c>
      <c r="C7" s="1">
        <v>6500</v>
      </c>
      <c r="D7" s="23"/>
      <c r="E7" s="1">
        <v>120</v>
      </c>
      <c r="F7" s="23"/>
      <c r="G7" s="2">
        <f t="shared" si="0"/>
        <v>0</v>
      </c>
      <c r="H7" s="2">
        <f t="shared" si="1"/>
        <v>0</v>
      </c>
      <c r="I7" s="18">
        <f t="shared" si="2"/>
        <v>0</v>
      </c>
    </row>
    <row r="8" spans="1:9" x14ac:dyDescent="0.25">
      <c r="A8" s="33"/>
      <c r="B8" s="1" t="s">
        <v>16</v>
      </c>
      <c r="C8" s="1">
        <v>1800</v>
      </c>
      <c r="D8" s="23"/>
      <c r="E8" s="1">
        <v>35</v>
      </c>
      <c r="F8" s="23"/>
      <c r="G8" s="2">
        <f t="shared" si="0"/>
        <v>0</v>
      </c>
      <c r="H8" s="2">
        <f t="shared" si="1"/>
        <v>0</v>
      </c>
      <c r="I8" s="18">
        <f t="shared" si="2"/>
        <v>0</v>
      </c>
    </row>
    <row r="9" spans="1:9" x14ac:dyDescent="0.25">
      <c r="A9" s="33"/>
      <c r="B9" s="1" t="s">
        <v>17</v>
      </c>
      <c r="C9" s="1">
        <v>1300</v>
      </c>
      <c r="D9" s="23"/>
      <c r="E9" s="1">
        <v>25</v>
      </c>
      <c r="F9" s="23"/>
      <c r="G9" s="2">
        <f t="shared" si="0"/>
        <v>0</v>
      </c>
      <c r="H9" s="2">
        <f t="shared" si="1"/>
        <v>0</v>
      </c>
      <c r="I9" s="18">
        <f t="shared" si="2"/>
        <v>0</v>
      </c>
    </row>
    <row r="10" spans="1:9" x14ac:dyDescent="0.25">
      <c r="A10" s="33"/>
      <c r="B10" s="1" t="s">
        <v>18</v>
      </c>
      <c r="C10" s="1">
        <v>800</v>
      </c>
      <c r="D10" s="23"/>
      <c r="E10" s="1">
        <v>15</v>
      </c>
      <c r="F10" s="23"/>
      <c r="G10" s="2">
        <f t="shared" si="0"/>
        <v>0</v>
      </c>
      <c r="H10" s="2">
        <f t="shared" si="1"/>
        <v>0</v>
      </c>
      <c r="I10" s="18">
        <f t="shared" si="2"/>
        <v>0</v>
      </c>
    </row>
    <row r="11" spans="1:9" x14ac:dyDescent="0.25">
      <c r="A11" s="33"/>
      <c r="B11" s="1" t="s">
        <v>19</v>
      </c>
      <c r="C11" s="1">
        <v>2</v>
      </c>
      <c r="D11" s="23"/>
      <c r="E11" s="1">
        <v>1</v>
      </c>
      <c r="F11" s="23"/>
      <c r="G11" s="2">
        <f t="shared" si="0"/>
        <v>0</v>
      </c>
      <c r="H11" s="2">
        <f t="shared" si="1"/>
        <v>0</v>
      </c>
      <c r="I11" s="18">
        <f t="shared" si="2"/>
        <v>0</v>
      </c>
    </row>
    <row r="12" spans="1:9" x14ac:dyDescent="0.25">
      <c r="A12" s="34"/>
      <c r="B12" s="1" t="s">
        <v>20</v>
      </c>
      <c r="C12" s="1">
        <v>2</v>
      </c>
      <c r="D12" s="23"/>
      <c r="E12" s="1">
        <v>1</v>
      </c>
      <c r="F12" s="23"/>
      <c r="G12" s="2">
        <f t="shared" si="0"/>
        <v>0</v>
      </c>
      <c r="H12" s="2">
        <f t="shared" si="1"/>
        <v>0</v>
      </c>
      <c r="I12" s="18">
        <f t="shared" si="2"/>
        <v>0</v>
      </c>
    </row>
    <row r="13" spans="1:9" ht="15.75" thickBot="1" x14ac:dyDescent="0.3">
      <c r="A13" s="38" t="s">
        <v>21</v>
      </c>
      <c r="B13" s="39"/>
      <c r="C13" s="39"/>
      <c r="D13" s="39"/>
      <c r="E13" s="39"/>
      <c r="F13" s="39"/>
      <c r="G13" s="39"/>
      <c r="H13" s="39"/>
      <c r="I13" s="4">
        <f>SUM(I3:I12)</f>
        <v>0</v>
      </c>
    </row>
    <row r="14" spans="1:9" x14ac:dyDescent="0.25">
      <c r="A14" s="35" t="s">
        <v>22</v>
      </c>
      <c r="B14" s="36"/>
      <c r="C14" s="36"/>
      <c r="D14" s="36"/>
      <c r="E14" s="36"/>
      <c r="F14" s="36"/>
      <c r="G14" s="36"/>
      <c r="H14" s="36"/>
      <c r="I14" s="37"/>
    </row>
    <row r="15" spans="1:9" x14ac:dyDescent="0.25">
      <c r="A15" s="32" t="s">
        <v>10</v>
      </c>
      <c r="B15" s="1" t="s">
        <v>11</v>
      </c>
      <c r="C15" s="1">
        <v>104000</v>
      </c>
      <c r="D15" s="23"/>
      <c r="E15" s="1" t="s">
        <v>40</v>
      </c>
      <c r="F15" s="1" t="s">
        <v>40</v>
      </c>
      <c r="G15" s="2">
        <f>C15*D15</f>
        <v>0</v>
      </c>
      <c r="H15" s="1" t="s">
        <v>40</v>
      </c>
      <c r="I15" s="18">
        <f>G15</f>
        <v>0</v>
      </c>
    </row>
    <row r="16" spans="1:9" x14ac:dyDescent="0.25">
      <c r="A16" s="33"/>
      <c r="B16" s="1" t="s">
        <v>12</v>
      </c>
      <c r="C16" s="1">
        <v>29000</v>
      </c>
      <c r="D16" s="23"/>
      <c r="E16" s="1" t="s">
        <v>40</v>
      </c>
      <c r="F16" s="1" t="s">
        <v>40</v>
      </c>
      <c r="G16" s="2">
        <f t="shared" ref="G16:G24" si="3">C16*D16</f>
        <v>0</v>
      </c>
      <c r="H16" s="1" t="s">
        <v>40</v>
      </c>
      <c r="I16" s="18">
        <f t="shared" ref="I16:I24" si="4">G16</f>
        <v>0</v>
      </c>
    </row>
    <row r="17" spans="1:9" x14ac:dyDescent="0.25">
      <c r="A17" s="33"/>
      <c r="B17" s="1" t="s">
        <v>13</v>
      </c>
      <c r="C17" s="1">
        <v>9800</v>
      </c>
      <c r="D17" s="23"/>
      <c r="E17" s="1" t="s">
        <v>40</v>
      </c>
      <c r="F17" s="1" t="s">
        <v>40</v>
      </c>
      <c r="G17" s="2">
        <f t="shared" si="3"/>
        <v>0</v>
      </c>
      <c r="H17" s="1" t="s">
        <v>40</v>
      </c>
      <c r="I17" s="18">
        <f t="shared" si="4"/>
        <v>0</v>
      </c>
    </row>
    <row r="18" spans="1:9" x14ac:dyDescent="0.25">
      <c r="A18" s="33"/>
      <c r="B18" s="1" t="s">
        <v>14</v>
      </c>
      <c r="C18" s="1">
        <v>2000</v>
      </c>
      <c r="D18" s="23"/>
      <c r="E18" s="1" t="s">
        <v>40</v>
      </c>
      <c r="F18" s="1" t="s">
        <v>40</v>
      </c>
      <c r="G18" s="2">
        <f t="shared" si="3"/>
        <v>0</v>
      </c>
      <c r="H18" s="1" t="s">
        <v>40</v>
      </c>
      <c r="I18" s="18">
        <f t="shared" si="4"/>
        <v>0</v>
      </c>
    </row>
    <row r="19" spans="1:9" x14ac:dyDescent="0.25">
      <c r="A19" s="33"/>
      <c r="B19" s="1" t="s">
        <v>15</v>
      </c>
      <c r="C19" s="1">
        <v>3000</v>
      </c>
      <c r="D19" s="23"/>
      <c r="E19" s="1" t="s">
        <v>40</v>
      </c>
      <c r="F19" s="1" t="s">
        <v>40</v>
      </c>
      <c r="G19" s="2">
        <f t="shared" si="3"/>
        <v>0</v>
      </c>
      <c r="H19" s="1" t="s">
        <v>40</v>
      </c>
      <c r="I19" s="18">
        <f t="shared" si="4"/>
        <v>0</v>
      </c>
    </row>
    <row r="20" spans="1:9" x14ac:dyDescent="0.25">
      <c r="A20" s="33"/>
      <c r="B20" s="1" t="s">
        <v>16</v>
      </c>
      <c r="C20" s="1">
        <v>5000</v>
      </c>
      <c r="D20" s="23"/>
      <c r="E20" s="1" t="s">
        <v>40</v>
      </c>
      <c r="F20" s="1" t="s">
        <v>40</v>
      </c>
      <c r="G20" s="2">
        <f t="shared" si="3"/>
        <v>0</v>
      </c>
      <c r="H20" s="1" t="s">
        <v>40</v>
      </c>
      <c r="I20" s="18">
        <f t="shared" si="4"/>
        <v>0</v>
      </c>
    </row>
    <row r="21" spans="1:9" x14ac:dyDescent="0.25">
      <c r="A21" s="33"/>
      <c r="B21" s="1" t="s">
        <v>17</v>
      </c>
      <c r="C21" s="1">
        <v>100</v>
      </c>
      <c r="D21" s="23"/>
      <c r="E21" s="1" t="s">
        <v>40</v>
      </c>
      <c r="F21" s="1" t="s">
        <v>40</v>
      </c>
      <c r="G21" s="2">
        <f t="shared" si="3"/>
        <v>0</v>
      </c>
      <c r="H21" s="1" t="s">
        <v>40</v>
      </c>
      <c r="I21" s="18">
        <f t="shared" si="4"/>
        <v>0</v>
      </c>
    </row>
    <row r="22" spans="1:9" x14ac:dyDescent="0.25">
      <c r="A22" s="33"/>
      <c r="B22" s="1" t="s">
        <v>18</v>
      </c>
      <c r="C22" s="1">
        <v>150</v>
      </c>
      <c r="D22" s="23"/>
      <c r="E22" s="1" t="s">
        <v>40</v>
      </c>
      <c r="F22" s="1" t="s">
        <v>40</v>
      </c>
      <c r="G22" s="2">
        <f t="shared" si="3"/>
        <v>0</v>
      </c>
      <c r="H22" s="1" t="s">
        <v>40</v>
      </c>
      <c r="I22" s="18">
        <f t="shared" si="4"/>
        <v>0</v>
      </c>
    </row>
    <row r="23" spans="1:9" x14ac:dyDescent="0.25">
      <c r="A23" s="33"/>
      <c r="B23" s="1" t="s">
        <v>19</v>
      </c>
      <c r="C23" s="1">
        <v>100</v>
      </c>
      <c r="D23" s="23"/>
      <c r="E23" s="1" t="s">
        <v>40</v>
      </c>
      <c r="F23" s="1" t="s">
        <v>40</v>
      </c>
      <c r="G23" s="2">
        <f t="shared" si="3"/>
        <v>0</v>
      </c>
      <c r="H23" s="1" t="s">
        <v>40</v>
      </c>
      <c r="I23" s="18">
        <f t="shared" si="4"/>
        <v>0</v>
      </c>
    </row>
    <row r="24" spans="1:9" x14ac:dyDescent="0.25">
      <c r="A24" s="34"/>
      <c r="B24" s="1" t="s">
        <v>20</v>
      </c>
      <c r="C24" s="1">
        <v>2</v>
      </c>
      <c r="D24" s="23"/>
      <c r="E24" s="1" t="s">
        <v>40</v>
      </c>
      <c r="F24" s="1" t="s">
        <v>40</v>
      </c>
      <c r="G24" s="2">
        <f t="shared" si="3"/>
        <v>0</v>
      </c>
      <c r="H24" s="1" t="s">
        <v>40</v>
      </c>
      <c r="I24" s="18">
        <f t="shared" si="4"/>
        <v>0</v>
      </c>
    </row>
    <row r="25" spans="1:9" ht="15.75" thickBot="1" x14ac:dyDescent="0.3">
      <c r="A25" s="38" t="s">
        <v>23</v>
      </c>
      <c r="B25" s="39"/>
      <c r="C25" s="39"/>
      <c r="D25" s="39"/>
      <c r="E25" s="39"/>
      <c r="F25" s="39"/>
      <c r="G25" s="39"/>
      <c r="H25" s="39"/>
      <c r="I25" s="4">
        <f>SUM(I15:I24)</f>
        <v>0</v>
      </c>
    </row>
    <row r="26" spans="1:9" x14ac:dyDescent="0.25">
      <c r="A26" s="35" t="s">
        <v>24</v>
      </c>
      <c r="B26" s="36"/>
      <c r="C26" s="36"/>
      <c r="D26" s="36"/>
      <c r="E26" s="36"/>
      <c r="F26" s="36"/>
      <c r="G26" s="36"/>
      <c r="H26" s="36"/>
      <c r="I26" s="37"/>
    </row>
    <row r="27" spans="1:9" ht="30" x14ac:dyDescent="0.25">
      <c r="A27" s="5" t="s">
        <v>25</v>
      </c>
      <c r="B27" s="1" t="s">
        <v>11</v>
      </c>
      <c r="C27" s="1">
        <v>350000</v>
      </c>
      <c r="D27" s="23"/>
      <c r="E27" s="1" t="s">
        <v>40</v>
      </c>
      <c r="F27" s="1" t="s">
        <v>40</v>
      </c>
      <c r="G27" s="2">
        <f>C27*D27</f>
        <v>0</v>
      </c>
      <c r="H27" s="1" t="s">
        <v>40</v>
      </c>
      <c r="I27" s="18">
        <f>G27</f>
        <v>0</v>
      </c>
    </row>
    <row r="28" spans="1:9" ht="15.75" thickBot="1" x14ac:dyDescent="0.3">
      <c r="A28" s="38" t="s">
        <v>26</v>
      </c>
      <c r="B28" s="39"/>
      <c r="C28" s="39"/>
      <c r="D28" s="39"/>
      <c r="E28" s="39"/>
      <c r="F28" s="39"/>
      <c r="G28" s="39"/>
      <c r="H28" s="39"/>
      <c r="I28" s="6">
        <f>SUM(I27)</f>
        <v>0</v>
      </c>
    </row>
    <row r="29" spans="1:9" x14ac:dyDescent="0.25">
      <c r="A29" s="35" t="s">
        <v>27</v>
      </c>
      <c r="B29" s="36"/>
      <c r="C29" s="36"/>
      <c r="D29" s="36"/>
      <c r="E29" s="36"/>
      <c r="F29" s="36"/>
      <c r="G29" s="36"/>
      <c r="H29" s="36"/>
      <c r="I29" s="37"/>
    </row>
    <row r="30" spans="1:9" x14ac:dyDescent="0.25">
      <c r="A30" s="32" t="s">
        <v>28</v>
      </c>
      <c r="B30" s="1" t="s">
        <v>29</v>
      </c>
      <c r="C30" s="1">
        <v>25</v>
      </c>
      <c r="D30" s="23"/>
      <c r="E30" s="1" t="s">
        <v>40</v>
      </c>
      <c r="F30" s="1" t="s">
        <v>40</v>
      </c>
      <c r="G30" s="2">
        <f>C30*D30</f>
        <v>0</v>
      </c>
      <c r="H30" s="1" t="s">
        <v>40</v>
      </c>
      <c r="I30" s="18">
        <f>G30</f>
        <v>0</v>
      </c>
    </row>
    <row r="31" spans="1:9" x14ac:dyDescent="0.25">
      <c r="A31" s="33"/>
      <c r="B31" s="1" t="s">
        <v>43</v>
      </c>
      <c r="C31" s="1">
        <v>5</v>
      </c>
      <c r="D31" s="23"/>
      <c r="E31" s="1" t="s">
        <v>40</v>
      </c>
      <c r="F31" s="1" t="s">
        <v>40</v>
      </c>
      <c r="G31" s="2">
        <f t="shared" ref="G31:G34" si="5">C31*D31</f>
        <v>0</v>
      </c>
      <c r="H31" s="1" t="s">
        <v>40</v>
      </c>
      <c r="I31" s="18">
        <f t="shared" ref="I31:I34" si="6">G31</f>
        <v>0</v>
      </c>
    </row>
    <row r="32" spans="1:9" x14ac:dyDescent="0.25">
      <c r="A32" s="33"/>
      <c r="B32" s="1" t="s">
        <v>44</v>
      </c>
      <c r="C32" s="1">
        <v>1</v>
      </c>
      <c r="D32" s="23"/>
      <c r="E32" s="1" t="s">
        <v>40</v>
      </c>
      <c r="F32" s="1" t="s">
        <v>40</v>
      </c>
      <c r="G32" s="2">
        <f t="shared" si="5"/>
        <v>0</v>
      </c>
      <c r="H32" s="1" t="s">
        <v>40</v>
      </c>
      <c r="I32" s="18">
        <f t="shared" si="6"/>
        <v>0</v>
      </c>
    </row>
    <row r="33" spans="1:9" x14ac:dyDescent="0.25">
      <c r="A33" s="33"/>
      <c r="B33" s="1" t="s">
        <v>45</v>
      </c>
      <c r="C33" s="1">
        <v>1</v>
      </c>
      <c r="D33" s="23"/>
      <c r="E33" s="1" t="s">
        <v>40</v>
      </c>
      <c r="F33" s="1" t="s">
        <v>40</v>
      </c>
      <c r="G33" s="2">
        <f t="shared" si="5"/>
        <v>0</v>
      </c>
      <c r="H33" s="1" t="s">
        <v>40</v>
      </c>
      <c r="I33" s="18">
        <f t="shared" si="6"/>
        <v>0</v>
      </c>
    </row>
    <row r="34" spans="1:9" x14ac:dyDescent="0.25">
      <c r="A34" s="34"/>
      <c r="B34" s="1" t="s">
        <v>46</v>
      </c>
      <c r="C34" s="1">
        <v>1</v>
      </c>
      <c r="D34" s="23"/>
      <c r="E34" s="1" t="s">
        <v>40</v>
      </c>
      <c r="F34" s="1" t="s">
        <v>40</v>
      </c>
      <c r="G34" s="2">
        <f t="shared" si="5"/>
        <v>0</v>
      </c>
      <c r="H34" s="1" t="s">
        <v>40</v>
      </c>
      <c r="I34" s="18">
        <f t="shared" si="6"/>
        <v>0</v>
      </c>
    </row>
    <row r="35" spans="1:9" ht="15.75" thickBot="1" x14ac:dyDescent="0.3">
      <c r="A35" s="38" t="s">
        <v>30</v>
      </c>
      <c r="B35" s="39"/>
      <c r="C35" s="39"/>
      <c r="D35" s="39"/>
      <c r="E35" s="39"/>
      <c r="F35" s="39"/>
      <c r="G35" s="39"/>
      <c r="H35" s="39"/>
      <c r="I35" s="4">
        <f>SUM(I30:I34)</f>
        <v>0</v>
      </c>
    </row>
    <row r="36" spans="1:9" ht="15.75" thickBot="1" x14ac:dyDescent="0.3">
      <c r="A36" s="25" t="s">
        <v>34</v>
      </c>
      <c r="B36" s="26"/>
      <c r="C36" s="26"/>
      <c r="D36" s="26"/>
      <c r="E36" s="26"/>
      <c r="F36" s="26"/>
      <c r="G36" s="26"/>
      <c r="H36" s="26"/>
      <c r="I36" s="7">
        <f>SUM(I13,I25,I28,I35)</f>
        <v>0</v>
      </c>
    </row>
    <row r="37" spans="1:9" x14ac:dyDescent="0.25">
      <c r="A37" s="35" t="s">
        <v>31</v>
      </c>
      <c r="B37" s="36"/>
      <c r="C37" s="36"/>
      <c r="D37" s="36"/>
      <c r="E37" s="36"/>
      <c r="F37" s="36"/>
      <c r="G37" s="36"/>
      <c r="H37" s="36"/>
      <c r="I37" s="37"/>
    </row>
    <row r="38" spans="1:9" x14ac:dyDescent="0.25">
      <c r="A38" s="3" t="s">
        <v>32</v>
      </c>
      <c r="B38" s="1" t="s">
        <v>48</v>
      </c>
      <c r="C38" s="1">
        <v>1500</v>
      </c>
      <c r="D38" s="23"/>
      <c r="E38" s="1" t="s">
        <v>40</v>
      </c>
      <c r="F38" s="1" t="s">
        <v>40</v>
      </c>
      <c r="G38" s="2">
        <f>C38*D38</f>
        <v>0</v>
      </c>
      <c r="H38" s="1" t="s">
        <v>40</v>
      </c>
      <c r="I38" s="18">
        <f>G38</f>
        <v>0</v>
      </c>
    </row>
    <row r="39" spans="1:9" ht="15.75" thickBot="1" x14ac:dyDescent="0.3">
      <c r="A39" s="8" t="s">
        <v>33</v>
      </c>
      <c r="B39" s="9" t="s">
        <v>49</v>
      </c>
      <c r="C39" s="9">
        <v>2</v>
      </c>
      <c r="D39" s="24"/>
      <c r="E39" s="9" t="s">
        <v>40</v>
      </c>
      <c r="F39" s="9" t="s">
        <v>40</v>
      </c>
      <c r="G39" s="10">
        <f>C39*D39</f>
        <v>0</v>
      </c>
      <c r="H39" s="9" t="s">
        <v>40</v>
      </c>
      <c r="I39" s="4">
        <f>G39</f>
        <v>0</v>
      </c>
    </row>
    <row r="40" spans="1:9" ht="15.75" thickBot="1" x14ac:dyDescent="0.3">
      <c r="A40" s="25" t="s">
        <v>35</v>
      </c>
      <c r="B40" s="26"/>
      <c r="C40" s="26"/>
      <c r="D40" s="26"/>
      <c r="E40" s="26"/>
      <c r="F40" s="26"/>
      <c r="G40" s="26"/>
      <c r="H40" s="40"/>
      <c r="I40" s="22">
        <f>SUM(I38:I39)</f>
        <v>0</v>
      </c>
    </row>
    <row r="41" spans="1:9" ht="15.75" thickBot="1" x14ac:dyDescent="0.3">
      <c r="A41" s="29" t="s">
        <v>36</v>
      </c>
      <c r="B41" s="30"/>
      <c r="C41" s="30"/>
      <c r="D41" s="30"/>
      <c r="E41" s="30"/>
      <c r="F41" s="31"/>
      <c r="G41" s="20"/>
      <c r="H41" s="20"/>
    </row>
    <row r="42" spans="1:9" x14ac:dyDescent="0.25">
      <c r="A42" s="12" t="s">
        <v>0</v>
      </c>
      <c r="B42" s="13" t="s">
        <v>1</v>
      </c>
      <c r="C42" s="13"/>
      <c r="D42" s="13" t="s">
        <v>3</v>
      </c>
      <c r="E42" s="13" t="s">
        <v>37</v>
      </c>
      <c r="F42" s="14" t="s">
        <v>8</v>
      </c>
      <c r="G42" s="21"/>
      <c r="H42" s="21"/>
    </row>
    <row r="43" spans="1:9" x14ac:dyDescent="0.25">
      <c r="A43" s="3" t="s">
        <v>38</v>
      </c>
      <c r="B43" s="1" t="s">
        <v>40</v>
      </c>
      <c r="C43" s="1" t="s">
        <v>41</v>
      </c>
      <c r="D43" s="23"/>
      <c r="E43" s="1">
        <v>1</v>
      </c>
      <c r="F43" s="18">
        <f>D43</f>
        <v>0</v>
      </c>
    </row>
    <row r="44" spans="1:9" ht="15.75" thickBot="1" x14ac:dyDescent="0.3">
      <c r="A44" s="8" t="s">
        <v>39</v>
      </c>
      <c r="B44" s="9" t="s">
        <v>40</v>
      </c>
      <c r="C44" s="9" t="s">
        <v>41</v>
      </c>
      <c r="D44" s="24"/>
      <c r="E44" s="9">
        <v>1</v>
      </c>
      <c r="F44" s="4">
        <f>D44</f>
        <v>0</v>
      </c>
    </row>
    <row r="45" spans="1:9" ht="15.75" thickBot="1" x14ac:dyDescent="0.3">
      <c r="A45" s="25" t="s">
        <v>42</v>
      </c>
      <c r="B45" s="26"/>
      <c r="C45" s="26"/>
      <c r="D45" s="26"/>
      <c r="E45" s="26"/>
      <c r="F45" s="11">
        <f>SUM(F43:F44)</f>
        <v>0</v>
      </c>
    </row>
    <row r="46" spans="1:9" ht="15.75" thickBot="1" x14ac:dyDescent="0.3"/>
    <row r="47" spans="1:9" ht="15.75" thickBot="1" x14ac:dyDescent="0.3">
      <c r="A47" s="27" t="s">
        <v>47</v>
      </c>
      <c r="B47" s="28"/>
      <c r="C47" s="28"/>
      <c r="D47" s="28"/>
      <c r="E47" s="28"/>
      <c r="F47" s="19">
        <f>SUM(I36,I40,F45)</f>
        <v>0</v>
      </c>
    </row>
  </sheetData>
  <sheetProtection algorithmName="SHA-512" hashValue="NK5ugeJfnyMrIyE1XbEfeHySqtnLGdsHF/rLg8DeSWp7wLOX/Fb0GDEkQobXCnb+e2BVrPPxntHPHppFGTDDbg==" saltValue="3VKt4GQfvlGXu6KjNT7JEA==" spinCount="100000" sheet="1" objects="1" scenarios="1"/>
  <mergeCells count="17">
    <mergeCell ref="A2:I2"/>
    <mergeCell ref="A13:H13"/>
    <mergeCell ref="A14:I14"/>
    <mergeCell ref="A25:H25"/>
    <mergeCell ref="A26:I26"/>
    <mergeCell ref="A45:E45"/>
    <mergeCell ref="A47:E47"/>
    <mergeCell ref="A41:F41"/>
    <mergeCell ref="A3:A12"/>
    <mergeCell ref="A15:A24"/>
    <mergeCell ref="A30:A34"/>
    <mergeCell ref="A29:I29"/>
    <mergeCell ref="A35:H35"/>
    <mergeCell ref="A37:I37"/>
    <mergeCell ref="A40:H40"/>
    <mergeCell ref="A36:H36"/>
    <mergeCell ref="A28:H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Mahangoe NN (Nadia)</dc:creator>
  <cp:lastModifiedBy>Mahangoe NN (Nadia)</cp:lastModifiedBy>
  <dcterms:created xsi:type="dcterms:W3CDTF">2021-07-23T13:34:46Z</dcterms:created>
  <dcterms:modified xsi:type="dcterms:W3CDTF">2021-09-24T14:39:17Z</dcterms:modified>
</cp:coreProperties>
</file>